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71"/>
  </bookViews>
  <sheets>
    <sheet name="тмц" sheetId="4" r:id="rId1"/>
  </sheets>
  <calcPr calcId="124519"/>
</workbook>
</file>

<file path=xl/calcChain.xml><?xml version="1.0" encoding="utf-8"?>
<calcChain xmlns="http://schemas.openxmlformats.org/spreadsheetml/2006/main">
  <c r="X10" i="4"/>
  <c r="Y10" s="1"/>
  <c r="Y12" s="1"/>
  <c r="W10"/>
  <c r="U10"/>
  <c r="U11"/>
  <c r="O10"/>
  <c r="O12" s="1"/>
  <c r="O11"/>
  <c r="W11"/>
  <c r="X11"/>
  <c r="Y11" s="1"/>
  <c r="W12" l="1"/>
</calcChain>
</file>

<file path=xl/sharedStrings.xml><?xml version="1.0" encoding="utf-8"?>
<sst xmlns="http://schemas.openxmlformats.org/spreadsheetml/2006/main" count="72" uniqueCount="63">
  <si>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</si>
  <si>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</si>
  <si>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</si>
  <si>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</si>
  <si>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</si>
  <si>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</si>
  <si>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</si>
  <si>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</si>
  <si>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</si>
  <si>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</si>
  <si>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</si>
  <si>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</si>
  <si>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</si>
  <si>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</si>
  <si>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</si>
  <si>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</si>
  <si>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</si>
  <si>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</si>
  <si>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</si>
  <si>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</si>
  <si>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</si>
  <si>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</si>
  <si>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</si>
  <si>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</si>
  <si>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</si>
  <si>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</si>
  <si>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</si>
  <si>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</si>
  <si>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</si>
  <si>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</si>
  <si>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</si>
  <si>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</si>
  <si>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</si>
  <si>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</si>
  <si>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</si>
  <si>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</si>
  <si>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</si>
  <si>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</si>
  <si>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</si>
  <si>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</si>
  <si>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</si>
  <si>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</si>
  <si>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</si>
  <si>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</si>
  <si>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</si>
  <si>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</si>
  <si>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</si>
  <si>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</si>
  <si>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</si>
  <si>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1</t>
  </si>
  <si>
    <t>Соответствие ТЗ</t>
  </si>
  <si>
    <t>шт</t>
  </si>
  <si>
    <t>ООО «Волжские коммунальные системы»</t>
  </si>
  <si>
    <t>В соответствии с ТЗ</t>
  </si>
  <si>
    <t>ФВ000029</t>
  </si>
  <si>
    <t>1.1.</t>
  </si>
  <si>
    <t>42.21.22.110</t>
  </si>
  <si>
    <t>42.21</t>
  </si>
  <si>
    <t>Строительство сети водопровода 2Д160мм от ВК-8 на сети Д225мм в р-не ж/д №66 по пр-ду Майскому до гр. отвода зем. уч. дет.сада на участке 116, мкр. Жигулевское море.</t>
  </si>
  <si>
    <t>1.2.</t>
  </si>
  <si>
    <t xml:space="preserve">Строительство сети канализации Д160мм от гр. отвода зем. уч. дет.сада на участке 116, мкр. Жигулевское море до КК-9 на сети Ду160мм от ж/д №68 по пр-ду Майскому. </t>
  </si>
  <si>
    <t>60 календарных дней с момента заключения договора</t>
  </si>
  <si>
    <t>Строительство сети водопровода 2Д160мм и сети канализации Д160мм от пр. Майского до дет. сада на уч. 116, мкр. Жигулевское море, г.о. Тольятти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</si>
</sst>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5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14" fontId="3" fillId="0" borderId="4" xfId="0" applyNumberFormat="1" applyFont="1" applyFill="1" applyBorder="1" applyAlignment="1" applyProtection="1">
      <alignment horizontal="center" vertical="center" wrapText="1"/>
    </xf>
    <xf numFmtId="14" fontId="3" fillId="0" borderId="11" xfId="0" applyNumberFormat="1" applyFont="1" applyFill="1" applyBorder="1" applyAlignment="1" applyProtection="1">
      <alignment horizontal="center" vertical="center" wrapText="1"/>
    </xf>
    <xf numFmtId="14" fontId="3" fillId="0" borderId="12" xfId="0" applyNumberFormat="1" applyFont="1" applyFill="1" applyBorder="1" applyAlignment="1" applyProtection="1">
      <alignment horizontal="center" vertical="center" wrapText="1"/>
    </xf>
    <xf numFmtId="14" fontId="3" fillId="0" borderId="8" xfId="0" applyNumberFormat="1" applyFont="1" applyFill="1" applyBorder="1" applyAlignment="1" applyProtection="1">
      <alignment horizontal="center" vertical="center" wrapText="1"/>
    </xf>
    <xf numFmtId="14" fontId="3" fillId="0" borderId="9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 applyProtection="1">
      <alignment horizontal="right" vertical="center" wrapText="1"/>
    </xf>
    <xf numFmtId="0" fontId="6" fillId="0" borderId="3" xfId="0" applyNumberFormat="1" applyFont="1" applyFill="1" applyBorder="1" applyAlignment="1" applyProtection="1">
      <alignment horizontal="right" vertical="center" wrapText="1"/>
    </xf>
    <xf numFmtId="0" fontId="6" fillId="0" borderId="9" xfId="0" applyNumberFormat="1" applyFont="1" applyFill="1" applyBorder="1" applyAlignment="1" applyProtection="1">
      <alignment horizontal="right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zoomScale="70" zoomScaleNormal="70" zoomScaleSheetLayoutView="70" workbookViewId="0">
      <selection activeCell="F9" sqref="F9"/>
    </sheetView>
  </sheetViews>
  <sheetFormatPr defaultColWidth="8.85546875" defaultRowHeight="12.75"/>
  <cols>
    <col min="1" max="1" width="6.85546875" style="1" customWidth="1"/>
    <col min="2" max="2" width="10" style="1" customWidth="1"/>
    <col min="3" max="3" width="12.42578125" style="1" customWidth="1"/>
    <col min="4" max="4" width="11.5703125" style="1" customWidth="1"/>
    <col min="5" max="5" width="11" style="2" customWidth="1"/>
    <col min="6" max="6" width="33.14062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2.85546875" style="1" customWidth="1"/>
    <col min="11" max="12" width="13.42578125" style="1" customWidth="1"/>
    <col min="13" max="13" width="11.28515625" style="1" bestFit="1" customWidth="1"/>
    <col min="14" max="14" width="14.42578125" style="1" customWidth="1"/>
    <col min="15" max="15" width="17.5703125" style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18" style="1" customWidth="1"/>
    <col min="22" max="22" width="19.28515625" style="1" customWidth="1"/>
    <col min="23" max="23" width="20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9</v>
      </c>
    </row>
    <row r="2" spans="1:25" ht="42.75" customHeight="1">
      <c r="A2" s="4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6</v>
      </c>
      <c r="B3" s="5"/>
      <c r="C3" s="5"/>
      <c r="D3" s="49" t="s">
        <v>22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T3" s="5"/>
      <c r="U3" s="5"/>
    </row>
    <row r="4" spans="1:25" ht="20.25" customHeight="1">
      <c r="A4" s="6" t="s">
        <v>5</v>
      </c>
      <c r="B4" s="7"/>
      <c r="C4" s="7"/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  <c r="T4" s="8"/>
      <c r="U4" s="8"/>
    </row>
    <row r="5" spans="1:25" ht="18" customHeight="1">
      <c r="A5" s="6" t="s">
        <v>15</v>
      </c>
      <c r="B5" s="7"/>
      <c r="C5" s="7"/>
      <c r="D5" s="49" t="s">
        <v>22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1"/>
      <c r="T5" s="8"/>
      <c r="U5" s="8"/>
    </row>
    <row r="6" spans="1:25" ht="23.25" customHeight="1">
      <c r="A6" s="9" t="s">
        <v>2</v>
      </c>
    </row>
    <row r="7" spans="1:25" ht="48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52" t="s">
        <v>23</v>
      </c>
      <c r="M7" s="52"/>
      <c r="N7" s="53" t="s">
        <v>24</v>
      </c>
      <c r="O7" s="53" t="s">
        <v>25</v>
      </c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5" ht="93" customHeight="1">
      <c r="A8" s="10" t="s">
        <v>26</v>
      </c>
      <c r="B8" s="10" t="s">
        <v>27</v>
      </c>
      <c r="C8" s="10" t="s">
        <v>28</v>
      </c>
      <c r="D8" s="10" t="s">
        <v>29</v>
      </c>
      <c r="E8" s="10" t="s">
        <v>3</v>
      </c>
      <c r="F8" s="10" t="s">
        <v>30</v>
      </c>
      <c r="G8" s="10" t="s">
        <v>0</v>
      </c>
      <c r="H8" s="10" t="s">
        <v>4</v>
      </c>
      <c r="I8" s="10" t="s">
        <v>1</v>
      </c>
      <c r="J8" s="10" t="s">
        <v>31</v>
      </c>
      <c r="K8" s="10" t="s">
        <v>32</v>
      </c>
      <c r="L8" s="24" t="s">
        <v>33</v>
      </c>
      <c r="M8" s="24" t="s">
        <v>34</v>
      </c>
      <c r="N8" s="54"/>
      <c r="O8" s="54"/>
      <c r="P8" s="11" t="s">
        <v>42</v>
      </c>
      <c r="Q8" s="11" t="s">
        <v>41</v>
      </c>
      <c r="R8" s="11" t="s">
        <v>40</v>
      </c>
      <c r="S8" s="11" t="s">
        <v>39</v>
      </c>
      <c r="T8" s="11" t="s">
        <v>7</v>
      </c>
      <c r="U8" s="11" t="s">
        <v>36</v>
      </c>
      <c r="V8" s="11" t="s">
        <v>37</v>
      </c>
      <c r="W8" s="11" t="s">
        <v>38</v>
      </c>
      <c r="X8" s="11" t="s">
        <v>43</v>
      </c>
      <c r="Y8" s="11" t="s">
        <v>44</v>
      </c>
    </row>
    <row r="9" spans="1:25" ht="93" customHeight="1">
      <c r="A9" s="26" t="s">
        <v>49</v>
      </c>
      <c r="B9" s="27">
        <v>1</v>
      </c>
      <c r="C9" s="29"/>
      <c r="D9" s="28"/>
      <c r="E9" s="29"/>
      <c r="F9" s="27" t="s">
        <v>62</v>
      </c>
      <c r="G9" s="27"/>
      <c r="H9" s="27"/>
      <c r="I9" s="27"/>
      <c r="J9" s="27"/>
      <c r="K9" s="27"/>
      <c r="L9" s="31"/>
      <c r="M9" s="32"/>
      <c r="N9" s="21"/>
      <c r="O9" s="2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ht="87.75" customHeight="1">
      <c r="A10" s="26" t="s">
        <v>55</v>
      </c>
      <c r="B10" s="27">
        <v>1</v>
      </c>
      <c r="C10" s="29" t="s">
        <v>56</v>
      </c>
      <c r="D10" s="28" t="s">
        <v>57</v>
      </c>
      <c r="E10" s="29" t="s">
        <v>54</v>
      </c>
      <c r="F10" s="27" t="s">
        <v>58</v>
      </c>
      <c r="G10" s="27" t="s">
        <v>50</v>
      </c>
      <c r="H10" s="27" t="s">
        <v>51</v>
      </c>
      <c r="I10" s="27" t="s">
        <v>52</v>
      </c>
      <c r="J10" s="27" t="s">
        <v>53</v>
      </c>
      <c r="K10" s="27">
        <v>1</v>
      </c>
      <c r="L10" s="33" t="s">
        <v>61</v>
      </c>
      <c r="M10" s="34"/>
      <c r="N10" s="30">
        <v>548764</v>
      </c>
      <c r="O10" s="21">
        <f>N10*K10</f>
        <v>548764</v>
      </c>
      <c r="P10" s="11"/>
      <c r="Q10" s="11"/>
      <c r="R10" s="11"/>
      <c r="S10" s="11"/>
      <c r="T10" s="11"/>
      <c r="U10" s="23">
        <f>V10/N10</f>
        <v>0</v>
      </c>
      <c r="V10" s="22"/>
      <c r="W10" s="22">
        <f>V10*K10</f>
        <v>0</v>
      </c>
      <c r="X10" s="22">
        <f>V10*1.2</f>
        <v>0</v>
      </c>
      <c r="Y10" s="22">
        <f>X10*K10</f>
        <v>0</v>
      </c>
    </row>
    <row r="11" spans="1:25" ht="101.25" customHeight="1">
      <c r="A11" s="26" t="s">
        <v>59</v>
      </c>
      <c r="B11" s="27">
        <v>1</v>
      </c>
      <c r="C11" s="29" t="s">
        <v>56</v>
      </c>
      <c r="D11" s="28" t="s">
        <v>57</v>
      </c>
      <c r="E11" s="29" t="s">
        <v>54</v>
      </c>
      <c r="F11" s="27" t="s">
        <v>60</v>
      </c>
      <c r="G11" s="27" t="s">
        <v>50</v>
      </c>
      <c r="H11" s="27" t="s">
        <v>51</v>
      </c>
      <c r="I11" s="27" t="s">
        <v>52</v>
      </c>
      <c r="J11" s="27" t="s">
        <v>53</v>
      </c>
      <c r="K11" s="27">
        <v>1</v>
      </c>
      <c r="L11" s="35"/>
      <c r="M11" s="36"/>
      <c r="N11" s="30">
        <v>762857</v>
      </c>
      <c r="O11" s="21">
        <f>N11*K11</f>
        <v>762857</v>
      </c>
      <c r="P11" s="11"/>
      <c r="Q11" s="11"/>
      <c r="R11" s="11"/>
      <c r="S11" s="11"/>
      <c r="T11" s="11"/>
      <c r="U11" s="23">
        <f>V11/N11</f>
        <v>0</v>
      </c>
      <c r="V11" s="22"/>
      <c r="W11" s="22">
        <f>V11*K11</f>
        <v>0</v>
      </c>
      <c r="X11" s="22">
        <f>V11*1.2</f>
        <v>0</v>
      </c>
      <c r="Y11" s="22">
        <f>X11*K11</f>
        <v>0</v>
      </c>
    </row>
    <row r="12" spans="1:25" ht="20.25" customHeight="1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25"/>
      <c r="K12" s="25"/>
      <c r="L12" s="25"/>
      <c r="M12" s="25"/>
      <c r="N12" s="25"/>
      <c r="O12" s="25">
        <f>SUM(O10:O11)</f>
        <v>1311621</v>
      </c>
      <c r="P12" s="37"/>
      <c r="Q12" s="38"/>
      <c r="R12" s="38"/>
      <c r="S12" s="38"/>
      <c r="T12" s="38"/>
      <c r="U12" s="38"/>
      <c r="V12" s="39"/>
      <c r="W12" s="22">
        <f>SUM(W10:W11)</f>
        <v>0</v>
      </c>
      <c r="X12" s="12"/>
      <c r="Y12" s="22">
        <f>SUM(Y10:Y11)</f>
        <v>0</v>
      </c>
    </row>
    <row r="13" spans="1:25" ht="35.25" customHeight="1"/>
    <row r="14" spans="1:25" ht="45" customHeight="1">
      <c r="A14" s="41" t="s">
        <v>16</v>
      </c>
      <c r="B14" s="42"/>
      <c r="C14" s="43"/>
      <c r="D14" s="44" t="s">
        <v>10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ht="43.5" customHeight="1">
      <c r="A15" s="41" t="s">
        <v>19</v>
      </c>
      <c r="B15" s="42"/>
      <c r="C15" s="43"/>
      <c r="D15" s="44" t="s">
        <v>45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ht="45" customHeight="1">
      <c r="A16" s="41" t="s">
        <v>20</v>
      </c>
      <c r="B16" s="42"/>
      <c r="C16" s="43"/>
      <c r="D16" s="44" t="s">
        <v>11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ht="36.75" customHeight="1">
      <c r="A17" s="41" t="s">
        <v>17</v>
      </c>
      <c r="B17" s="42"/>
      <c r="C17" s="43"/>
      <c r="D17" s="44" t="s">
        <v>18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ht="36.75" customHeight="1">
      <c r="A18" s="41" t="s">
        <v>46</v>
      </c>
      <c r="B18" s="42"/>
      <c r="C18" s="43"/>
      <c r="D18" s="44" t="s">
        <v>47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ht="183.75" customHeight="1">
      <c r="A19" s="41" t="s">
        <v>21</v>
      </c>
      <c r="B19" s="42"/>
      <c r="C19" s="43"/>
      <c r="D19" s="45" t="s">
        <v>48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</row>
    <row r="20" spans="1:25">
      <c r="C20" s="2"/>
      <c r="D20" s="2"/>
      <c r="E20" s="1"/>
      <c r="F20" s="1"/>
      <c r="G20" s="1"/>
      <c r="H20" s="1"/>
      <c r="I20" s="1"/>
    </row>
    <row r="21" spans="1:25" ht="14.25">
      <c r="B21" s="13"/>
      <c r="C21" s="14"/>
      <c r="D21" s="13"/>
      <c r="E21" s="15"/>
      <c r="F21" s="16"/>
      <c r="G21" s="16"/>
      <c r="H21" s="16"/>
      <c r="I21" s="1"/>
    </row>
    <row r="22" spans="1:25" ht="14.25">
      <c r="B22" s="13"/>
      <c r="C22" s="40"/>
      <c r="D22" s="40"/>
      <c r="E22" s="40"/>
      <c r="F22" s="17" t="s">
        <v>12</v>
      </c>
      <c r="G22" s="16"/>
      <c r="H22" s="16"/>
      <c r="I22" s="1"/>
    </row>
    <row r="23" spans="1:25" ht="14.25">
      <c r="B23" s="13"/>
      <c r="C23" s="14"/>
      <c r="D23" s="18"/>
      <c r="E23" s="19"/>
      <c r="F23" s="16"/>
      <c r="G23" s="16"/>
      <c r="H23" s="16"/>
      <c r="I23" s="1"/>
    </row>
    <row r="24" spans="1:25" ht="14.25">
      <c r="B24" s="13"/>
      <c r="C24" s="14"/>
      <c r="D24" s="18"/>
      <c r="E24" s="19"/>
      <c r="F24" s="16"/>
      <c r="G24" s="16"/>
      <c r="H24" s="16"/>
      <c r="I24" s="1"/>
    </row>
    <row r="25" spans="1:25" ht="14.25">
      <c r="B25" s="13" t="s">
        <v>13</v>
      </c>
      <c r="C25" s="14"/>
      <c r="D25" s="20"/>
      <c r="E25" s="16"/>
      <c r="F25" s="16"/>
      <c r="G25" s="16"/>
      <c r="H25" s="16"/>
      <c r="I25" s="1"/>
    </row>
    <row r="26" spans="1:25" ht="14.25">
      <c r="B26" s="13"/>
      <c r="C26" s="13"/>
      <c r="D26" s="13"/>
      <c r="E26" s="16" t="s">
        <v>14</v>
      </c>
      <c r="F26" s="15"/>
      <c r="G26" s="15"/>
      <c r="H26" s="15"/>
    </row>
    <row r="27" spans="1:25" ht="14.25">
      <c r="B27" s="13"/>
      <c r="C27" s="13"/>
      <c r="D27" s="13"/>
      <c r="E27" s="15"/>
      <c r="F27" s="15"/>
      <c r="G27" s="15"/>
      <c r="H27" s="15"/>
    </row>
    <row r="28" spans="1:25" ht="14.25">
      <c r="B28" s="13"/>
      <c r="C28" s="13"/>
      <c r="D28" s="13"/>
      <c r="E28" s="15"/>
      <c r="F28" s="15"/>
      <c r="G28" s="15"/>
      <c r="H28" s="15"/>
    </row>
    <row r="29" spans="1:25" ht="14.25">
      <c r="B29" s="13"/>
      <c r="C29" s="13"/>
      <c r="D29" s="13"/>
      <c r="E29" s="15"/>
      <c r="F29" s="15"/>
      <c r="G29" s="15"/>
      <c r="H29" s="15"/>
    </row>
    <row r="30" spans="1:25" ht="14.25">
      <c r="B30" s="13"/>
      <c r="C30" s="13"/>
      <c r="D30" s="13"/>
      <c r="E30" s="15"/>
      <c r="F30" s="15"/>
      <c r="G30" s="15"/>
      <c r="H30" s="15"/>
    </row>
    <row r="31" spans="1:25" ht="14.25">
      <c r="B31" s="13"/>
      <c r="C31" s="13"/>
      <c r="D31" s="13"/>
      <c r="E31" s="15"/>
      <c r="F31" s="15"/>
      <c r="G31" s="15"/>
      <c r="H31" s="15"/>
    </row>
    <row r="32" spans="1:25" ht="14.25">
      <c r="B32" s="13"/>
      <c r="C32" s="13"/>
      <c r="D32" s="13"/>
      <c r="E32" s="15"/>
      <c r="F32" s="15"/>
      <c r="G32" s="15"/>
      <c r="H32" s="15"/>
    </row>
  </sheetData>
  <mergeCells count="24">
    <mergeCell ref="D17:Y17"/>
    <mergeCell ref="D3:Q3"/>
    <mergeCell ref="D5:Q5"/>
    <mergeCell ref="D4:Q4"/>
    <mergeCell ref="L7:M7"/>
    <mergeCell ref="N7:N8"/>
    <mergeCell ref="O7:O8"/>
    <mergeCell ref="P7:Y7"/>
    <mergeCell ref="L9:M9"/>
    <mergeCell ref="L10:M11"/>
    <mergeCell ref="P12:V12"/>
    <mergeCell ref="C22:E22"/>
    <mergeCell ref="A18:C18"/>
    <mergeCell ref="A19:C19"/>
    <mergeCell ref="D18:Y18"/>
    <mergeCell ref="D19:Y19"/>
    <mergeCell ref="A12:I12"/>
    <mergeCell ref="A15:C15"/>
    <mergeCell ref="A14:C14"/>
    <mergeCell ref="A16:C16"/>
    <mergeCell ref="A17:C17"/>
    <mergeCell ref="D14:Y14"/>
    <mergeCell ref="D15:Y15"/>
    <mergeCell ref="D16:Y16"/>
  </mergeCells>
  <pageMargins left="0.31496062992125984" right="0.31496062992125984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2019-09-18T11:58:29Z</cp:lastPrinted>
  <dcterms:created xsi:type="dcterms:W3CDTF">2013-09-25T03:40:45Z</dcterms:created>
  <dcterms:modified xsi:type="dcterms:W3CDTF">2019-10-11T07:38:40Z</dcterms:modified>
</cp:coreProperties>
</file>